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pena\Documents\AÑO 2024\2024 TRANSPARENCIA\2024 4T Transparencia\"/>
    </mc:Choice>
  </mc:AlternateContent>
  <xr:revisionPtr revIDLastSave="0" documentId="13_ncr:1_{F21AC1A3-4C08-4EAD-B287-FEAC47DD74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91029"/>
</workbook>
</file>

<file path=xl/calcChain.xml><?xml version="1.0" encoding="utf-8"?>
<calcChain xmlns="http://schemas.openxmlformats.org/spreadsheetml/2006/main">
  <c r="O37" i="1" l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</calcChain>
</file>

<file path=xl/sharedStrings.xml><?xml version="1.0" encoding="utf-8"?>
<sst xmlns="http://schemas.openxmlformats.org/spreadsheetml/2006/main" count="401" uniqueCount="216">
  <si>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</si>
  <si>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</si>
  <si>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</si>
  <si>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</si>
  <si>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</si>
  <si>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</si>
  <si>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</si>
  <si>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</si>
  <si>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</si>
  <si>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</si>
  <si>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</si>
  <si>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</si>
  <si>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</si>
  <si>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</si>
  <si>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</si>
  <si>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</si>
  <si>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</si>
  <si>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</si>
  <si>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</si>
  <si>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</si>
  <si>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</si>
  <si>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</si>
  <si>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</si>
  <si>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</si>
  <si>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</si>
  <si>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</si>
  <si>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</si>
  <si>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</si>
  <si>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</si>
  <si>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</si>
  <si>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</si>
  <si>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</si>
  <si>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</si>
  <si>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</si>
  <si>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</si>
  <si>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</si>
  <si>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</si>
  <si>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</si>
  <si>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</si>
  <si>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</si>
  <si>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</si>
  <si>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</si>
  <si>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</si>
  <si>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</si>
  <si>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</si>
  <si>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</si>
  <si>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</si>
  <si>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</si>
  <si>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</si>
  <si>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</si>
  <si>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</si>
  <si>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</si>
  <si>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</si>
  <si>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</si>
  <si>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</si>
  <si>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</si>
  <si>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Trabajos Legislativos</t>
  </si>
  <si>
    <t xml:space="preserve">Contribuir a que el Estado de Hidalgo Viva en un Estado de Derecho </t>
  </si>
  <si>
    <t>El Pleno del Congreso del Estado Sesiona en los Periodos Ordinarios Constitucionales</t>
  </si>
  <si>
    <t>Coordinar las Acciones Financieras y Administrativas</t>
  </si>
  <si>
    <t>Atender las Actividades Ceremoniales del Congreso</t>
  </si>
  <si>
    <t>Realizar Presupuesto de Egresos del Congreso</t>
  </si>
  <si>
    <t>Controlar los Bienes Muebles e Inmuebles</t>
  </si>
  <si>
    <t>Conservar los Bienes Muebles e Inmuebles</t>
  </si>
  <si>
    <t>Suministrar los Insumos para el Proceso Administrativo Básico</t>
  </si>
  <si>
    <t>Información Trimestral Financiera</t>
  </si>
  <si>
    <t>Encuesta de Cumplimiento de Armonización Contable</t>
  </si>
  <si>
    <t>Informes de la Cuenta Pública del Estado</t>
  </si>
  <si>
    <t>Informes de la Cuenta Pública a la ASEH</t>
  </si>
  <si>
    <t>Recursos Humanos Abastecidos</t>
  </si>
  <si>
    <t>Programación de Sesiones de las Juntas de Gobierno</t>
  </si>
  <si>
    <t>Acciones para la Igualdad y Equidad de Género</t>
  </si>
  <si>
    <t>Gestión Social Ciudadana</t>
  </si>
  <si>
    <t>Consultas Médicas y Nutricionales</t>
  </si>
  <si>
    <t>Consultas de Información y Transparencia</t>
  </si>
  <si>
    <t>Apoyo al Perfeccionamiento de las Prácticas Legislativas Brindado</t>
  </si>
  <si>
    <t>Visitas Guiadas (Programa "Conoce tu Congreso").</t>
  </si>
  <si>
    <t>Actualización de la Normateca</t>
  </si>
  <si>
    <t>Representación legal otorgada</t>
  </si>
  <si>
    <t>Atención y apoyo a las comisiones en sus procesos legislativos</t>
  </si>
  <si>
    <t xml:space="preserve">Asistencia Técnica y Jurídica a los Ayuntamientos </t>
  </si>
  <si>
    <t xml:space="preserve">Capacitación y Formación Profesional
(presencial y virtual)
</t>
  </si>
  <si>
    <t>Acciones Legislativas Difundidas</t>
  </si>
  <si>
    <t>Convocatoria a Medios de Comunicación</t>
  </si>
  <si>
    <t>Atención a la Red Social del Congreso</t>
  </si>
  <si>
    <t>Elaboración de Contratos a Medios de Comunicación</t>
  </si>
  <si>
    <t>Transmisión</t>
  </si>
  <si>
    <t>Porcentaje de Iniciativas Presentadas</t>
  </si>
  <si>
    <t>Porcentaje de Sesiones Ordinarias Celebradas</t>
  </si>
  <si>
    <t>Porcentaje del  Ejercicio de los  Recursos de Servicios Administrativos</t>
  </si>
  <si>
    <t>Porcentaje de Actividades Ceremoniales Atendidas</t>
  </si>
  <si>
    <t>Porcentaje del Anteproyecto del Presupuesto para el Próximo Ejercicio Fiscal</t>
  </si>
  <si>
    <t>Porcentaje de Revisiones de Inventario</t>
  </si>
  <si>
    <t>Porcentaje de Mantenimiento</t>
  </si>
  <si>
    <t>Porcentaje de Suministros</t>
  </si>
  <si>
    <t>Porcentaje de Informes Financieros</t>
  </si>
  <si>
    <t>Porcentaje de Encuestas de Cumplimiento de Armonización Contable</t>
  </si>
  <si>
    <t>Porcentaje de Informes Cuenta Pública del Estado</t>
  </si>
  <si>
    <t>Porcentaje de Informes Cuenta Pública Presentados a la ASEH</t>
  </si>
  <si>
    <t>Porcentaje Ocupacional de Nómina</t>
  </si>
  <si>
    <t>Porcentaje de Sesiones de la Junta de Gobierno.</t>
  </si>
  <si>
    <t>Porcentaje de Acciones pata la Igualdad y Equidad de Género</t>
  </si>
  <si>
    <t>Porcentaje de Solicitudes de Gestión Social Atendidas</t>
  </si>
  <si>
    <t xml:space="preserve">Porcentaje de Consultas Médicas Brindadas </t>
  </si>
  <si>
    <t>Porcentaje de Solicitudes de Información Pública Atendidas</t>
  </si>
  <si>
    <t>Porcentaje de Opiniones Solicitadas por la Comisión</t>
  </si>
  <si>
    <t>Porcentaje de Solicitudes de Visitas Guiadas Atendidas</t>
  </si>
  <si>
    <t>Porcentaje de Decretos Publicados en la Biblioteca Legislativa</t>
  </si>
  <si>
    <t xml:space="preserve">Porcentaje de Acciones de Representación Legal </t>
  </si>
  <si>
    <t>Porcentaje de Solicitudes de las Comisiones</t>
  </si>
  <si>
    <t>Porcentaje de Opiniones Técnicas Emitidas</t>
  </si>
  <si>
    <t>Porcentaje de Cursos de Capacitación y Formación Profesional Impartidos</t>
  </si>
  <si>
    <t>Porcentaje Acciones de Difusión Realizadas</t>
  </si>
  <si>
    <t>Porcentaje de Convocatorias Atendidas a Medios de Comunicación</t>
  </si>
  <si>
    <t>Porcentaje de Publicaciones</t>
  </si>
  <si>
    <t>Porcentaje de Medios de Comunicación Contratados</t>
  </si>
  <si>
    <t>Porcentaje de Transmisiones</t>
  </si>
  <si>
    <t>Eficacia</t>
  </si>
  <si>
    <t>Mide el Número de Iniciativas Presentadas por las Diputadas y los Diputados en el Pleno</t>
  </si>
  <si>
    <t>Mide el Número de Sesiones Ordinarias Programadas.</t>
  </si>
  <si>
    <t>Mide el Avance de los Recursos Ejercidos</t>
  </si>
  <si>
    <t>Medir las solicitudes atendidas de las diversas actividades que se hacen en el Congreso</t>
  </si>
  <si>
    <t>Mide el Número de Anteproyectos del Presupuesto para el Próximo Ejercicio Fiscal</t>
  </si>
  <si>
    <t>Mide el Número de Inventarios que se Programaron en el Año para Llevar un Control  de los Bienes Muebles e Inmuebles</t>
  </si>
  <si>
    <t>Mide el Número de Solicitudes de Mantenimientos que se hacen a los Bienes Muebles e Inmuebles</t>
  </si>
  <si>
    <t>Mide las Solicitudes de Suministros Atendidas para las Actividades del Congreso</t>
  </si>
  <si>
    <t>Mide el Número de Informes Financieros Emitidos Durante el Ejercicio Fiscal</t>
  </si>
  <si>
    <t>Mide el Número de Encuestas de Cumplimiento de Armonización Contable Aplicadas en el Ejercicio Fiscal</t>
  </si>
  <si>
    <t>Mide el Número de Informes Presentados en el Estado en cada Ejercicio Fiscal</t>
  </si>
  <si>
    <t>Medir la Ocupación de Plazas Ocupadas</t>
  </si>
  <si>
    <t>Mide el Número de Sesiones de la Junta de Gobierno</t>
  </si>
  <si>
    <t>Mide el Número de Acciones o Actividades que Promueven la Igualdad y la Equidad de Género en el Congreso del Estado Libre y Soberano de Hidalgo</t>
  </si>
  <si>
    <t>Mide el Número de Solicitudes Atendidas de Gestión Social que la Ciudadanía le Hacen al Presidente de la Junta de Gobierno</t>
  </si>
  <si>
    <t>Mide el Número de Consultas Médicas y/o Nutricionales Brindadas en el Congreso del Estado Libre y Soberano de Hidalgo</t>
  </si>
  <si>
    <t>Mide el Número de Solicitudes de Información Pública Atendidas del Poder Legislativo</t>
  </si>
  <si>
    <t>Mide el Número de Opiniones de Viabilidad Técnico Jurídica de las y los Proyectos de Iniciativa de las y los Diputados</t>
  </si>
  <si>
    <t>Mide el número de solicitudes atendidas de la población que desea conocer las instalaciones y actividades del Congreso</t>
  </si>
  <si>
    <t>Medir el Número de Decretos que se Publican para que la Población Consulte el Contenido de las Normas Vigentes</t>
  </si>
  <si>
    <t>Mide el Número de Acciones de Representación Legal y Jurídica que le Solicitan al Congreso</t>
  </si>
  <si>
    <t>Mide  las Solicitudes de Atención y Apoyo a las Comisiones en sus Procesos Legislativos</t>
  </si>
  <si>
    <t>Mide el número de opiniones técnicas solicitadas por los ayuntamientos según sus necesidades.</t>
  </si>
  <si>
    <t>Mide los cursos de capacitación y formación profesional (presencial y virtual) que se imparten a los ayuntamientos</t>
  </si>
  <si>
    <t>Mide el Número de Acciones Legislativas Difundidas de las Sesiones y Eventos</t>
  </si>
  <si>
    <t>Mide el Número de Convocatoria a Medios de Comunicación</t>
  </si>
  <si>
    <t>Mide el Número de Publicaciones en Redes Sociales de las Actividades del Congreso</t>
  </si>
  <si>
    <t>Mide el Número de Contratos Emitidos con Medios de Comunicación</t>
  </si>
  <si>
    <t>Mide el Número de Transmisiones de las Actividades de las Diputadas Y Diputados</t>
  </si>
  <si>
    <t>PIP=(NIP/NITC)100</t>
  </si>
  <si>
    <t>PSOC=(NSC/NSP)100</t>
  </si>
  <si>
    <t>PERSA=(RET/MPT)100</t>
  </si>
  <si>
    <t>PACA=(NSACA/NACS)100</t>
  </si>
  <si>
    <t>PAPPEF=(NPAP/NPSAP)100</t>
  </si>
  <si>
    <t>PRI=(NRAEF/NRIPEF)100</t>
  </si>
  <si>
    <t>PM=(NMEBMI/NMPS)100</t>
  </si>
  <si>
    <t>PS=(NSSA/NSSR)100</t>
  </si>
  <si>
    <t>PIF=(NIFE/NIP)100</t>
  </si>
  <si>
    <t>PECAC=(NEC/NEP)100</t>
  </si>
  <si>
    <t>PICPE=(NICPE/NISCPEF)100</t>
  </si>
  <si>
    <t>PICPPA=(NICP/NISCPASEH)100</t>
  </si>
  <si>
    <t>PON=(NPE/NPA)100</t>
  </si>
  <si>
    <t>PSJG=(NSJGC/NSJP)100</t>
  </si>
  <si>
    <t>PAIEG=(NAAE/NAAP)100</t>
  </si>
  <si>
    <t>PSGSA=(NSGA/NSGR)100</t>
  </si>
  <si>
    <t>PCMB=(NCB/NPA)100</t>
  </si>
  <si>
    <t>PSIPA=(NSIPA/NSIR)100</t>
  </si>
  <si>
    <t>POSC=(NSPE/NSAE)100</t>
  </si>
  <si>
    <t>PSVGA=(NSAVC/NSP)100</t>
  </si>
  <si>
    <t>PDPBL=(NDP/NABL)100</t>
  </si>
  <si>
    <t>PARLR=(NALJA/NSALJR)100</t>
  </si>
  <si>
    <t>PS=(NSACC/NSECC)100</t>
  </si>
  <si>
    <t>POTE=(NOTEMS/NSM)100</t>
  </si>
  <si>
    <t>PCCFPI=(NCCFI/NCCFP)100</t>
  </si>
  <si>
    <t>PADR=NAD/NAP*100</t>
  </si>
  <si>
    <t>PCAMC=(NMCC/NMCA)100</t>
  </si>
  <si>
    <t>PP=(NPE/NPA)100</t>
  </si>
  <si>
    <t>PMCC=(NMCC/NMCS)100</t>
  </si>
  <si>
    <t>PT=(NT/NASTD)100</t>
  </si>
  <si>
    <t>Anual</t>
  </si>
  <si>
    <t>Trimestral</t>
  </si>
  <si>
    <t>Semestral</t>
  </si>
  <si>
    <t>S/D</t>
  </si>
  <si>
    <t>Gaceta Legislativa http://www.congreso-hidalgo.gob.mx/trabajo_legislativo/gaceta_legislativa.php</t>
  </si>
  <si>
    <t>Acta de Sesión</t>
  </si>
  <si>
    <t>Analítico de Egresos por Objeto del Gasto</t>
  </si>
  <si>
    <t>Solicitud Atendida</t>
  </si>
  <si>
    <t>Anteproyecto del Próximo Ejercicio Fiscal</t>
  </si>
  <si>
    <t>Sistema de Control de Inventarios</t>
  </si>
  <si>
    <t>Vales de Entrega Firmados</t>
  </si>
  <si>
    <t>Informe Financiero Trimestral</t>
  </si>
  <si>
    <t>Informe de Resultados de la Encuesta</t>
  </si>
  <si>
    <t>Informe de la Cuenta Pública en el Ejercicio Fiscal</t>
  </si>
  <si>
    <t>Informe de la Cuenta Pública en el Ejercicio Fiscal Presentado a la ASEH</t>
  </si>
  <si>
    <t>Informe Trimestral de Recursos Humanos</t>
  </si>
  <si>
    <t>Acta de Sesione de la Junta de Gobierno</t>
  </si>
  <si>
    <t xml:space="preserve">Informe Trimestral </t>
  </si>
  <si>
    <t>Solicitud Atendida de Gestión Social</t>
  </si>
  <si>
    <t>Bitácora de Consultas</t>
  </si>
  <si>
    <t>Expediente</t>
  </si>
  <si>
    <t xml:space="preserve">
Decreto Publicado en la Biblioteca Legislativa del Portal Oficial del Congreso 
http://www.congreso-hidalgo.gob.mx/
</t>
  </si>
  <si>
    <t>Expedientes por cada Asunto Atendido</t>
  </si>
  <si>
    <t>Expediente por cada Investigación</t>
  </si>
  <si>
    <t>Listas de Asistencia/Fotografías</t>
  </si>
  <si>
    <t>Videos/Medios de Comunicación/Redes Sociales</t>
  </si>
  <si>
    <t>Convocatoria a Medios</t>
  </si>
  <si>
    <t>Publicación en Facebook y Twitter de las Cuentas Oficiales del Congreso</t>
  </si>
  <si>
    <t>Contrato</t>
  </si>
  <si>
    <t>Transmisiones</t>
  </si>
  <si>
    <t>Asamblea del Congreso</t>
  </si>
  <si>
    <t>Secretaría de Servicios Legislativos</t>
  </si>
  <si>
    <t>Dirección General de Servicios Administrativos</t>
  </si>
  <si>
    <t>Presidencia de la Junta de Gobierno</t>
  </si>
  <si>
    <t>Instituto de Estudios Legislativos</t>
  </si>
  <si>
    <t>Coordinación de Asesoría</t>
  </si>
  <si>
    <t>Instituto para el Desarrollo y Fortalecimiento Municipal</t>
  </si>
  <si>
    <t>Dirección de Comunicación Social</t>
  </si>
  <si>
    <t>Porcentaje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</si>
</sst>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rgb="FF000000"/>
      <name val="Arial"/>
      <family val="2"/>
    </font>
    <font>
      <sz val="9"/>
      <color indexed="8"/>
      <name val="Arial"/>
      <family val="2"/>
    </font>
    <font>
      <b/>
      <sz val="9"/>
      <color indexed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3" borderId="0"/>
    <xf numFmtId="0" fontId="3" fillId="3" borderId="0"/>
  </cellStyleXfs>
  <cellXfs count="22">
    <xf numFmtId="0" fontId="0" fillId="0" borderId="0" xfId="0"/>
    <xf numFmtId="0" fontId="4" fillId="4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49" fontId="6" fillId="3" borderId="1" xfId="1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2" fontId="7" fillId="3" borderId="1" xfId="2" applyNumberFormat="1" applyFont="1" applyBorder="1" applyAlignment="1">
      <alignment horizontal="left" vertical="center" wrapText="1"/>
    </xf>
    <xf numFmtId="1" fontId="7" fillId="3" borderId="1" xfId="2" applyNumberFormat="1" applyFont="1" applyBorder="1" applyAlignment="1">
      <alignment horizontal="left" vertical="center" wrapText="1"/>
    </xf>
    <xf numFmtId="9" fontId="7" fillId="5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0" fillId="0" borderId="0" xfId="0"/>
    <xf numFmtId="0" fontId="4" fillId="4" borderId="1" xfId="0" applyFont="1" applyFill="1" applyBorder="1" applyAlignment="1">
      <alignment horizontal="left"/>
    </xf>
    <xf numFmtId="0" fontId="7" fillId="5" borderId="1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2" xr:uid="{DDDFA795-9DDD-4352-90D4-26CFCBABC118}"/>
    <cellStyle name="Normal 4" xfId="1" xr:uid="{65EF050C-01ED-48D8-8A4B-DC81E6D57D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7"/>
  <sheetViews>
    <sheetView tabSelected="1" topLeftCell="A2" zoomScaleNormal="100" workbookViewId="0">
      <selection activeCell="A8" sqref="A8:T37"/>
    </sheetView>
  </sheetViews>
  <sheetFormatPr baseColWidth="10" defaultColWidth="9.140625" defaultRowHeight="15" x14ac:dyDescent="0.25"/>
  <cols>
    <col min="1" max="1" width="8" bestFit="1" customWidth="1"/>
    <col min="2" max="3" width="16.140625" customWidth="1"/>
    <col min="4" max="4" width="23.7109375" customWidth="1"/>
    <col min="5" max="5" width="35.42578125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22" customWidth="1"/>
    <col min="15" max="15" width="15.42578125" bestFit="1" customWidth="1"/>
    <col min="16" max="16" width="13.7109375" customWidth="1"/>
    <col min="17" max="17" width="19.7109375" bestFit="1" customWidth="1"/>
    <col min="18" max="18" width="31.28515625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20" x14ac:dyDescent="0.25">
      <c r="A3" s="20" t="s">
        <v>4</v>
      </c>
      <c r="B3" s="17"/>
      <c r="C3" s="17"/>
      <c r="D3" s="20" t="s">
        <v>5</v>
      </c>
      <c r="E3" s="17"/>
      <c r="F3" s="17"/>
      <c r="G3" s="20" t="s">
        <v>6</v>
      </c>
      <c r="H3" s="17"/>
      <c r="I3" s="17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7</v>
      </c>
      <c r="F4" s="10" t="s">
        <v>7</v>
      </c>
      <c r="G4" s="10" t="s">
        <v>7</v>
      </c>
      <c r="H4" s="10" t="s">
        <v>9</v>
      </c>
      <c r="I4" s="10" t="s">
        <v>9</v>
      </c>
      <c r="J4" s="10" t="s">
        <v>7</v>
      </c>
      <c r="K4" s="10" t="s">
        <v>7</v>
      </c>
      <c r="L4" s="10" t="s">
        <v>7</v>
      </c>
      <c r="M4" s="10" t="s">
        <v>9</v>
      </c>
      <c r="N4" s="10" t="s">
        <v>9</v>
      </c>
      <c r="O4" s="10" t="s">
        <v>9</v>
      </c>
      <c r="P4" s="10" t="s">
        <v>10</v>
      </c>
      <c r="Q4" s="10" t="s">
        <v>9</v>
      </c>
      <c r="R4" s="10" t="s">
        <v>9</v>
      </c>
      <c r="S4" s="10" t="s">
        <v>11</v>
      </c>
      <c r="T4" s="10" t="s">
        <v>12</v>
      </c>
    </row>
    <row r="5" spans="1:20" hidden="1" x14ac:dyDescent="0.25">
      <c r="A5" s="10" t="s">
        <v>13</v>
      </c>
      <c r="B5" s="10" t="s">
        <v>14</v>
      </c>
      <c r="C5" s="10" t="s">
        <v>15</v>
      </c>
      <c r="D5" s="10" t="s">
        <v>16</v>
      </c>
      <c r="E5" s="10" t="s">
        <v>17</v>
      </c>
      <c r="F5" s="10" t="s">
        <v>18</v>
      </c>
      <c r="G5" s="10" t="s">
        <v>19</v>
      </c>
      <c r="H5" s="10" t="s">
        <v>20</v>
      </c>
      <c r="I5" s="10" t="s">
        <v>21</v>
      </c>
      <c r="J5" s="10" t="s">
        <v>22</v>
      </c>
      <c r="K5" s="10" t="s">
        <v>23</v>
      </c>
      <c r="L5" s="10" t="s">
        <v>24</v>
      </c>
      <c r="M5" s="10" t="s">
        <v>25</v>
      </c>
      <c r="N5" s="10" t="s">
        <v>26</v>
      </c>
      <c r="O5" s="10" t="s">
        <v>27</v>
      </c>
      <c r="P5" s="10" t="s">
        <v>28</v>
      </c>
      <c r="Q5" s="10" t="s">
        <v>29</v>
      </c>
      <c r="R5" s="10" t="s">
        <v>30</v>
      </c>
      <c r="S5" s="10" t="s">
        <v>31</v>
      </c>
      <c r="T5" s="10" t="s">
        <v>32</v>
      </c>
    </row>
    <row r="6" spans="1:20" x14ac:dyDescent="0.25">
      <c r="A6" s="16" t="s">
        <v>33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1:20" ht="36.7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60" x14ac:dyDescent="0.25">
      <c r="A8" s="2">
        <v>2024</v>
      </c>
      <c r="B8" s="3">
        <v>45566</v>
      </c>
      <c r="C8" s="3">
        <v>45657</v>
      </c>
      <c r="D8" s="4" t="s">
        <v>56</v>
      </c>
      <c r="E8" s="5" t="s">
        <v>57</v>
      </c>
      <c r="F8" s="5" t="s">
        <v>87</v>
      </c>
      <c r="G8" s="6" t="s">
        <v>117</v>
      </c>
      <c r="H8" s="6" t="s">
        <v>118</v>
      </c>
      <c r="I8" s="7" t="s">
        <v>147</v>
      </c>
      <c r="J8" s="6" t="s">
        <v>215</v>
      </c>
      <c r="K8" s="6" t="s">
        <v>177</v>
      </c>
      <c r="L8" s="6">
        <v>424</v>
      </c>
      <c r="M8" s="21">
        <v>270</v>
      </c>
      <c r="N8" s="6">
        <v>259</v>
      </c>
      <c r="O8" s="8">
        <f>IF(N8=0,0,IFERROR(N8/M8,""))</f>
        <v>0.95925925925925926</v>
      </c>
      <c r="P8" s="2" t="s">
        <v>54</v>
      </c>
      <c r="Q8" s="6" t="s">
        <v>181</v>
      </c>
      <c r="R8" s="5" t="s">
        <v>207</v>
      </c>
      <c r="S8" s="9">
        <v>45672</v>
      </c>
      <c r="T8" s="10"/>
    </row>
    <row r="9" spans="1:20" ht="36" x14ac:dyDescent="0.25">
      <c r="A9" s="2">
        <v>2024</v>
      </c>
      <c r="B9" s="3">
        <v>45566</v>
      </c>
      <c r="C9" s="3">
        <v>45657</v>
      </c>
      <c r="D9" s="4" t="s">
        <v>56</v>
      </c>
      <c r="E9" s="6" t="s">
        <v>58</v>
      </c>
      <c r="F9" s="6" t="s">
        <v>88</v>
      </c>
      <c r="G9" s="11" t="s">
        <v>117</v>
      </c>
      <c r="H9" s="6" t="s">
        <v>119</v>
      </c>
      <c r="I9" s="6" t="s">
        <v>148</v>
      </c>
      <c r="J9" s="6" t="s">
        <v>215</v>
      </c>
      <c r="K9" s="11" t="s">
        <v>178</v>
      </c>
      <c r="L9" s="12">
        <v>84</v>
      </c>
      <c r="M9" s="21">
        <v>25</v>
      </c>
      <c r="N9" s="21">
        <v>41</v>
      </c>
      <c r="O9" s="13">
        <f t="shared" ref="O9:O37" si="0">IF(N9=0,0,IFERROR(N9/M9,""))</f>
        <v>1.64</v>
      </c>
      <c r="P9" s="2" t="s">
        <v>54</v>
      </c>
      <c r="Q9" s="11" t="s">
        <v>182</v>
      </c>
      <c r="R9" s="6" t="s">
        <v>208</v>
      </c>
      <c r="S9" s="9">
        <v>45672</v>
      </c>
      <c r="T9" s="10"/>
    </row>
    <row r="10" spans="1:20" ht="36" x14ac:dyDescent="0.25">
      <c r="A10" s="2">
        <v>2024</v>
      </c>
      <c r="B10" s="3">
        <v>45566</v>
      </c>
      <c r="C10" s="3">
        <v>45657</v>
      </c>
      <c r="D10" s="4" t="s">
        <v>56</v>
      </c>
      <c r="E10" s="6" t="s">
        <v>59</v>
      </c>
      <c r="F10" s="6" t="s">
        <v>89</v>
      </c>
      <c r="G10" s="11" t="s">
        <v>117</v>
      </c>
      <c r="H10" s="6" t="s">
        <v>120</v>
      </c>
      <c r="I10" s="6" t="s">
        <v>149</v>
      </c>
      <c r="J10" s="6" t="s">
        <v>215</v>
      </c>
      <c r="K10" s="11" t="s">
        <v>178</v>
      </c>
      <c r="L10" s="12">
        <v>100</v>
      </c>
      <c r="M10" s="21">
        <v>24.91</v>
      </c>
      <c r="N10" s="21">
        <v>24.91</v>
      </c>
      <c r="O10" s="13">
        <f t="shared" si="0"/>
        <v>1</v>
      </c>
      <c r="P10" s="2" t="s">
        <v>54</v>
      </c>
      <c r="Q10" s="11" t="s">
        <v>183</v>
      </c>
      <c r="R10" s="6" t="s">
        <v>209</v>
      </c>
      <c r="S10" s="9">
        <v>45672</v>
      </c>
      <c r="T10" s="10"/>
    </row>
    <row r="11" spans="1:20" ht="60" x14ac:dyDescent="0.25">
      <c r="A11" s="2">
        <v>2024</v>
      </c>
      <c r="B11" s="3">
        <v>45566</v>
      </c>
      <c r="C11" s="3">
        <v>45657</v>
      </c>
      <c r="D11" s="4" t="s">
        <v>56</v>
      </c>
      <c r="E11" s="6" t="s">
        <v>60</v>
      </c>
      <c r="F11" s="6" t="s">
        <v>90</v>
      </c>
      <c r="G11" s="11" t="s">
        <v>117</v>
      </c>
      <c r="H11" s="6" t="s">
        <v>121</v>
      </c>
      <c r="I11" s="6" t="s">
        <v>150</v>
      </c>
      <c r="J11" s="6" t="s">
        <v>215</v>
      </c>
      <c r="K11" s="11" t="s">
        <v>178</v>
      </c>
      <c r="L11" s="12">
        <v>242</v>
      </c>
      <c r="M11" s="21">
        <v>35</v>
      </c>
      <c r="N11" s="21">
        <v>54</v>
      </c>
      <c r="O11" s="13">
        <f t="shared" si="0"/>
        <v>1.5428571428571429</v>
      </c>
      <c r="P11" s="2" t="s">
        <v>54</v>
      </c>
      <c r="Q11" s="11" t="s">
        <v>184</v>
      </c>
      <c r="R11" s="6" t="s">
        <v>209</v>
      </c>
      <c r="S11" s="9">
        <v>45672</v>
      </c>
      <c r="T11" s="10"/>
    </row>
    <row r="12" spans="1:20" ht="53.25" customHeight="1" x14ac:dyDescent="0.25">
      <c r="A12" s="2">
        <v>2024</v>
      </c>
      <c r="B12" s="3">
        <v>45566</v>
      </c>
      <c r="C12" s="3">
        <v>45657</v>
      </c>
      <c r="D12" s="4" t="s">
        <v>56</v>
      </c>
      <c r="E12" s="6" t="s">
        <v>61</v>
      </c>
      <c r="F12" s="6" t="s">
        <v>91</v>
      </c>
      <c r="G12" s="11" t="s">
        <v>117</v>
      </c>
      <c r="H12" s="6" t="s">
        <v>122</v>
      </c>
      <c r="I12" s="6" t="s">
        <v>151</v>
      </c>
      <c r="J12" s="6" t="s">
        <v>215</v>
      </c>
      <c r="K12" s="11" t="s">
        <v>177</v>
      </c>
      <c r="L12" s="12">
        <v>1</v>
      </c>
      <c r="M12" s="21">
        <v>1</v>
      </c>
      <c r="N12" s="21">
        <v>1</v>
      </c>
      <c r="O12" s="13">
        <f t="shared" si="0"/>
        <v>1</v>
      </c>
      <c r="P12" s="2" t="s">
        <v>54</v>
      </c>
      <c r="Q12" s="11" t="s">
        <v>185</v>
      </c>
      <c r="R12" s="6" t="s">
        <v>209</v>
      </c>
      <c r="S12" s="9">
        <v>45672</v>
      </c>
      <c r="T12" s="10"/>
    </row>
    <row r="13" spans="1:20" ht="95.25" customHeight="1" x14ac:dyDescent="0.25">
      <c r="A13" s="2">
        <v>2024</v>
      </c>
      <c r="B13" s="3">
        <v>45566</v>
      </c>
      <c r="C13" s="3">
        <v>45657</v>
      </c>
      <c r="D13" s="4" t="s">
        <v>56</v>
      </c>
      <c r="E13" s="6" t="s">
        <v>62</v>
      </c>
      <c r="F13" s="6" t="s">
        <v>92</v>
      </c>
      <c r="G13" s="11" t="s">
        <v>117</v>
      </c>
      <c r="H13" s="6" t="s">
        <v>123</v>
      </c>
      <c r="I13" s="6" t="s">
        <v>152</v>
      </c>
      <c r="J13" s="6" t="s">
        <v>215</v>
      </c>
      <c r="K13" s="11" t="s">
        <v>179</v>
      </c>
      <c r="L13" s="12">
        <v>2</v>
      </c>
      <c r="M13" s="21">
        <v>1</v>
      </c>
      <c r="N13" s="21">
        <v>1</v>
      </c>
      <c r="O13" s="13">
        <f t="shared" si="0"/>
        <v>1</v>
      </c>
      <c r="P13" s="2" t="s">
        <v>54</v>
      </c>
      <c r="Q13" s="11" t="s">
        <v>186</v>
      </c>
      <c r="R13" s="6" t="s">
        <v>209</v>
      </c>
      <c r="S13" s="9">
        <v>45672</v>
      </c>
      <c r="T13" s="10"/>
    </row>
    <row r="14" spans="1:20" ht="67.5" customHeight="1" x14ac:dyDescent="0.25">
      <c r="A14" s="2">
        <v>2024</v>
      </c>
      <c r="B14" s="3">
        <v>45566</v>
      </c>
      <c r="C14" s="3">
        <v>45657</v>
      </c>
      <c r="D14" s="4" t="s">
        <v>56</v>
      </c>
      <c r="E14" s="6" t="s">
        <v>63</v>
      </c>
      <c r="F14" s="6" t="s">
        <v>93</v>
      </c>
      <c r="G14" s="11" t="s">
        <v>117</v>
      </c>
      <c r="H14" s="6" t="s">
        <v>124</v>
      </c>
      <c r="I14" s="6" t="s">
        <v>153</v>
      </c>
      <c r="J14" s="6" t="s">
        <v>215</v>
      </c>
      <c r="K14" s="11" t="s">
        <v>177</v>
      </c>
      <c r="L14" s="12">
        <v>143</v>
      </c>
      <c r="M14" s="21">
        <v>25</v>
      </c>
      <c r="N14" s="21">
        <v>22</v>
      </c>
      <c r="O14" s="13">
        <f t="shared" si="0"/>
        <v>0.88</v>
      </c>
      <c r="P14" s="2" t="s">
        <v>54</v>
      </c>
      <c r="Q14" s="11" t="s">
        <v>184</v>
      </c>
      <c r="R14" s="6" t="s">
        <v>209</v>
      </c>
      <c r="S14" s="9">
        <v>45672</v>
      </c>
      <c r="T14" s="10"/>
    </row>
    <row r="15" spans="1:20" ht="48" x14ac:dyDescent="0.25">
      <c r="A15" s="2">
        <v>2024</v>
      </c>
      <c r="B15" s="3">
        <v>45566</v>
      </c>
      <c r="C15" s="3">
        <v>45657</v>
      </c>
      <c r="D15" s="4" t="s">
        <v>56</v>
      </c>
      <c r="E15" s="6" t="s">
        <v>64</v>
      </c>
      <c r="F15" s="6" t="s">
        <v>94</v>
      </c>
      <c r="G15" s="11" t="s">
        <v>117</v>
      </c>
      <c r="H15" s="6" t="s">
        <v>125</v>
      </c>
      <c r="I15" s="6" t="s">
        <v>154</v>
      </c>
      <c r="J15" s="6" t="s">
        <v>215</v>
      </c>
      <c r="K15" s="11" t="s">
        <v>178</v>
      </c>
      <c r="L15" s="11" t="s">
        <v>180</v>
      </c>
      <c r="M15" s="21">
        <v>600</v>
      </c>
      <c r="N15" s="21">
        <v>400</v>
      </c>
      <c r="O15" s="13">
        <f t="shared" si="0"/>
        <v>0.66666666666666663</v>
      </c>
      <c r="P15" s="2" t="s">
        <v>54</v>
      </c>
      <c r="Q15" s="11" t="s">
        <v>187</v>
      </c>
      <c r="R15" s="6" t="s">
        <v>209</v>
      </c>
      <c r="S15" s="9">
        <v>45672</v>
      </c>
      <c r="T15" s="10"/>
    </row>
    <row r="16" spans="1:20" ht="54.75" customHeight="1" x14ac:dyDescent="0.25">
      <c r="A16" s="2">
        <v>2024</v>
      </c>
      <c r="B16" s="3">
        <v>45566</v>
      </c>
      <c r="C16" s="3">
        <v>45657</v>
      </c>
      <c r="D16" s="4" t="s">
        <v>56</v>
      </c>
      <c r="E16" s="6" t="s">
        <v>65</v>
      </c>
      <c r="F16" s="6" t="s">
        <v>95</v>
      </c>
      <c r="G16" s="11" t="s">
        <v>117</v>
      </c>
      <c r="H16" s="6" t="s">
        <v>126</v>
      </c>
      <c r="I16" s="6" t="s">
        <v>155</v>
      </c>
      <c r="J16" s="6" t="s">
        <v>215</v>
      </c>
      <c r="K16" s="11" t="s">
        <v>178</v>
      </c>
      <c r="L16" s="12">
        <v>4</v>
      </c>
      <c r="M16" s="21">
        <v>1</v>
      </c>
      <c r="N16" s="21">
        <v>1</v>
      </c>
      <c r="O16" s="13">
        <f t="shared" si="0"/>
        <v>1</v>
      </c>
      <c r="P16" s="2" t="s">
        <v>54</v>
      </c>
      <c r="Q16" s="11" t="s">
        <v>188</v>
      </c>
      <c r="R16" s="6" t="s">
        <v>209</v>
      </c>
      <c r="S16" s="9">
        <v>45672</v>
      </c>
      <c r="T16" s="10"/>
    </row>
    <row r="17" spans="1:20" ht="78" customHeight="1" x14ac:dyDescent="0.25">
      <c r="A17" s="2">
        <v>2024</v>
      </c>
      <c r="B17" s="3">
        <v>45566</v>
      </c>
      <c r="C17" s="3">
        <v>45657</v>
      </c>
      <c r="D17" s="4" t="s">
        <v>56</v>
      </c>
      <c r="E17" s="6" t="s">
        <v>66</v>
      </c>
      <c r="F17" s="6" t="s">
        <v>96</v>
      </c>
      <c r="G17" s="11" t="s">
        <v>117</v>
      </c>
      <c r="H17" s="6" t="s">
        <v>127</v>
      </c>
      <c r="I17" s="6" t="s">
        <v>156</v>
      </c>
      <c r="J17" s="6" t="s">
        <v>215</v>
      </c>
      <c r="K17" s="11" t="s">
        <v>178</v>
      </c>
      <c r="L17" s="12">
        <v>4</v>
      </c>
      <c r="M17" s="21">
        <v>1</v>
      </c>
      <c r="N17" s="21">
        <v>1</v>
      </c>
      <c r="O17" s="13">
        <f t="shared" si="0"/>
        <v>1</v>
      </c>
      <c r="P17" s="2" t="s">
        <v>54</v>
      </c>
      <c r="Q17" s="11" t="s">
        <v>189</v>
      </c>
      <c r="R17" s="6" t="s">
        <v>209</v>
      </c>
      <c r="S17" s="9">
        <v>45672</v>
      </c>
      <c r="T17" s="10"/>
    </row>
    <row r="18" spans="1:20" ht="48" x14ac:dyDescent="0.25">
      <c r="A18" s="2">
        <v>2024</v>
      </c>
      <c r="B18" s="3">
        <v>45566</v>
      </c>
      <c r="C18" s="3">
        <v>45657</v>
      </c>
      <c r="D18" s="4" t="s">
        <v>56</v>
      </c>
      <c r="E18" s="6" t="s">
        <v>67</v>
      </c>
      <c r="F18" s="6" t="s">
        <v>97</v>
      </c>
      <c r="G18" s="11" t="s">
        <v>117</v>
      </c>
      <c r="H18" s="6" t="s">
        <v>128</v>
      </c>
      <c r="I18" s="6" t="s">
        <v>157</v>
      </c>
      <c r="J18" s="6" t="s">
        <v>215</v>
      </c>
      <c r="K18" s="11" t="s">
        <v>177</v>
      </c>
      <c r="L18" s="12">
        <v>1</v>
      </c>
      <c r="M18" s="21">
        <v>0</v>
      </c>
      <c r="N18" s="21">
        <v>0</v>
      </c>
      <c r="O18" s="13">
        <f t="shared" si="0"/>
        <v>0</v>
      </c>
      <c r="P18" s="2" t="s">
        <v>54</v>
      </c>
      <c r="Q18" s="11" t="s">
        <v>190</v>
      </c>
      <c r="R18" s="6" t="s">
        <v>209</v>
      </c>
      <c r="S18" s="9">
        <v>45672</v>
      </c>
      <c r="T18" s="10"/>
    </row>
    <row r="19" spans="1:20" ht="55.5" customHeight="1" x14ac:dyDescent="0.25">
      <c r="A19" s="2">
        <v>2024</v>
      </c>
      <c r="B19" s="3">
        <v>45566</v>
      </c>
      <c r="C19" s="3">
        <v>45657</v>
      </c>
      <c r="D19" s="4" t="s">
        <v>56</v>
      </c>
      <c r="E19" s="6" t="s">
        <v>68</v>
      </c>
      <c r="F19" s="6" t="s">
        <v>98</v>
      </c>
      <c r="G19" s="11" t="s">
        <v>117</v>
      </c>
      <c r="H19" s="6" t="s">
        <v>128</v>
      </c>
      <c r="I19" s="6" t="s">
        <v>158</v>
      </c>
      <c r="J19" s="6" t="s">
        <v>215</v>
      </c>
      <c r="K19" s="11" t="s">
        <v>177</v>
      </c>
      <c r="L19" s="12">
        <v>1</v>
      </c>
      <c r="M19" s="21">
        <v>0</v>
      </c>
      <c r="N19" s="21">
        <v>0</v>
      </c>
      <c r="O19" s="13">
        <f t="shared" si="0"/>
        <v>0</v>
      </c>
      <c r="P19" s="2" t="s">
        <v>54</v>
      </c>
      <c r="Q19" s="11" t="s">
        <v>191</v>
      </c>
      <c r="R19" s="6" t="s">
        <v>209</v>
      </c>
      <c r="S19" s="9">
        <v>45672</v>
      </c>
      <c r="T19" s="10"/>
    </row>
    <row r="20" spans="1:20" ht="34.5" customHeight="1" x14ac:dyDescent="0.25">
      <c r="A20" s="2">
        <v>2024</v>
      </c>
      <c r="B20" s="3">
        <v>45566</v>
      </c>
      <c r="C20" s="3">
        <v>45657</v>
      </c>
      <c r="D20" s="4" t="s">
        <v>56</v>
      </c>
      <c r="E20" s="6" t="s">
        <v>69</v>
      </c>
      <c r="F20" s="6" t="s">
        <v>99</v>
      </c>
      <c r="G20" s="11" t="s">
        <v>117</v>
      </c>
      <c r="H20" s="6" t="s">
        <v>129</v>
      </c>
      <c r="I20" s="6" t="s">
        <v>159</v>
      </c>
      <c r="J20" s="6" t="s">
        <v>215</v>
      </c>
      <c r="K20" s="11" t="s">
        <v>179</v>
      </c>
      <c r="L20" s="12">
        <v>3408</v>
      </c>
      <c r="M20" s="21">
        <v>2628</v>
      </c>
      <c r="N20" s="21">
        <v>2449</v>
      </c>
      <c r="O20" s="13">
        <f t="shared" si="0"/>
        <v>0.93188736681887363</v>
      </c>
      <c r="P20" s="2" t="s">
        <v>54</v>
      </c>
      <c r="Q20" s="11" t="s">
        <v>192</v>
      </c>
      <c r="R20" s="6" t="s">
        <v>209</v>
      </c>
      <c r="S20" s="9">
        <v>45672</v>
      </c>
      <c r="T20" s="10"/>
    </row>
    <row r="21" spans="1:20" ht="36" x14ac:dyDescent="0.25">
      <c r="A21" s="2">
        <v>2024</v>
      </c>
      <c r="B21" s="3">
        <v>45566</v>
      </c>
      <c r="C21" s="3">
        <v>45657</v>
      </c>
      <c r="D21" s="4" t="s">
        <v>56</v>
      </c>
      <c r="E21" s="6" t="s">
        <v>70</v>
      </c>
      <c r="F21" s="6" t="s">
        <v>100</v>
      </c>
      <c r="G21" s="11" t="s">
        <v>117</v>
      </c>
      <c r="H21" s="6" t="s">
        <v>130</v>
      </c>
      <c r="I21" s="6" t="s">
        <v>160</v>
      </c>
      <c r="J21" s="6" t="s">
        <v>215</v>
      </c>
      <c r="K21" s="11" t="s">
        <v>177</v>
      </c>
      <c r="L21" s="12">
        <v>16</v>
      </c>
      <c r="M21" s="21">
        <v>24</v>
      </c>
      <c r="N21" s="21">
        <v>15</v>
      </c>
      <c r="O21" s="13">
        <f t="shared" si="0"/>
        <v>0.625</v>
      </c>
      <c r="P21" s="2" t="s">
        <v>54</v>
      </c>
      <c r="Q21" s="11" t="s">
        <v>193</v>
      </c>
      <c r="R21" s="6" t="s">
        <v>210</v>
      </c>
      <c r="S21" s="9">
        <v>45672</v>
      </c>
      <c r="T21" s="10"/>
    </row>
    <row r="22" spans="1:20" ht="90" customHeight="1" x14ac:dyDescent="0.25">
      <c r="A22" s="2">
        <v>2024</v>
      </c>
      <c r="B22" s="3">
        <v>45566</v>
      </c>
      <c r="C22" s="3">
        <v>45657</v>
      </c>
      <c r="D22" s="4" t="s">
        <v>56</v>
      </c>
      <c r="E22" s="6" t="s">
        <v>71</v>
      </c>
      <c r="F22" s="6" t="s">
        <v>101</v>
      </c>
      <c r="G22" s="11" t="s">
        <v>117</v>
      </c>
      <c r="H22" s="6" t="s">
        <v>131</v>
      </c>
      <c r="I22" s="6" t="s">
        <v>161</v>
      </c>
      <c r="J22" s="6" t="s">
        <v>215</v>
      </c>
      <c r="K22" s="11" t="s">
        <v>178</v>
      </c>
      <c r="L22" s="12">
        <v>22</v>
      </c>
      <c r="M22" s="21">
        <v>15</v>
      </c>
      <c r="N22" s="21">
        <v>46</v>
      </c>
      <c r="O22" s="13">
        <f t="shared" si="0"/>
        <v>3.0666666666666669</v>
      </c>
      <c r="P22" s="2" t="s">
        <v>54</v>
      </c>
      <c r="Q22" s="11" t="s">
        <v>194</v>
      </c>
      <c r="R22" s="6" t="s">
        <v>210</v>
      </c>
      <c r="S22" s="9">
        <v>45672</v>
      </c>
      <c r="T22" s="10"/>
    </row>
    <row r="23" spans="1:20" ht="78.75" customHeight="1" x14ac:dyDescent="0.25">
      <c r="A23" s="2">
        <v>2024</v>
      </c>
      <c r="B23" s="3">
        <v>45566</v>
      </c>
      <c r="C23" s="3">
        <v>45657</v>
      </c>
      <c r="D23" s="4" t="s">
        <v>56</v>
      </c>
      <c r="E23" s="6" t="s">
        <v>72</v>
      </c>
      <c r="F23" s="6" t="s">
        <v>102</v>
      </c>
      <c r="G23" s="11" t="s">
        <v>117</v>
      </c>
      <c r="H23" s="6" t="s">
        <v>132</v>
      </c>
      <c r="I23" s="6" t="s">
        <v>162</v>
      </c>
      <c r="J23" s="6" t="s">
        <v>215</v>
      </c>
      <c r="K23" s="11" t="s">
        <v>178</v>
      </c>
      <c r="L23" s="12">
        <v>60</v>
      </c>
      <c r="M23" s="21">
        <v>15</v>
      </c>
      <c r="N23" s="21">
        <v>17</v>
      </c>
      <c r="O23" s="13">
        <f t="shared" si="0"/>
        <v>1.1333333333333333</v>
      </c>
      <c r="P23" s="2" t="s">
        <v>54</v>
      </c>
      <c r="Q23" s="11" t="s">
        <v>195</v>
      </c>
      <c r="R23" s="6" t="s">
        <v>210</v>
      </c>
      <c r="S23" s="9">
        <v>45672</v>
      </c>
      <c r="T23" s="10"/>
    </row>
    <row r="24" spans="1:20" ht="78" customHeight="1" x14ac:dyDescent="0.25">
      <c r="A24" s="2">
        <v>2024</v>
      </c>
      <c r="B24" s="3">
        <v>45566</v>
      </c>
      <c r="C24" s="3">
        <v>45657</v>
      </c>
      <c r="D24" s="4" t="s">
        <v>56</v>
      </c>
      <c r="E24" s="6" t="s">
        <v>73</v>
      </c>
      <c r="F24" s="6" t="s">
        <v>103</v>
      </c>
      <c r="G24" s="11" t="s">
        <v>117</v>
      </c>
      <c r="H24" s="6" t="s">
        <v>133</v>
      </c>
      <c r="I24" s="6" t="s">
        <v>163</v>
      </c>
      <c r="J24" s="6" t="s">
        <v>215</v>
      </c>
      <c r="K24" s="11" t="s">
        <v>179</v>
      </c>
      <c r="L24" s="12">
        <v>1008</v>
      </c>
      <c r="M24" s="21">
        <v>840</v>
      </c>
      <c r="N24" s="21">
        <v>1019</v>
      </c>
      <c r="O24" s="13">
        <f t="shared" si="0"/>
        <v>1.213095238095238</v>
      </c>
      <c r="P24" s="2" t="s">
        <v>54</v>
      </c>
      <c r="Q24" s="11" t="s">
        <v>196</v>
      </c>
      <c r="R24" s="6" t="s">
        <v>210</v>
      </c>
      <c r="S24" s="9">
        <v>45672</v>
      </c>
      <c r="T24" s="10"/>
    </row>
    <row r="25" spans="1:20" ht="67.5" customHeight="1" x14ac:dyDescent="0.25">
      <c r="A25" s="2">
        <v>2024</v>
      </c>
      <c r="B25" s="3">
        <v>45566</v>
      </c>
      <c r="C25" s="3">
        <v>45657</v>
      </c>
      <c r="D25" s="4" t="s">
        <v>56</v>
      </c>
      <c r="E25" s="6" t="s">
        <v>74</v>
      </c>
      <c r="F25" s="6" t="s">
        <v>104</v>
      </c>
      <c r="G25" s="11" t="s">
        <v>117</v>
      </c>
      <c r="H25" s="6" t="s">
        <v>134</v>
      </c>
      <c r="I25" s="6" t="s">
        <v>164</v>
      </c>
      <c r="J25" s="6" t="s">
        <v>215</v>
      </c>
      <c r="K25" s="11" t="s">
        <v>179</v>
      </c>
      <c r="L25" s="12">
        <v>301</v>
      </c>
      <c r="M25" s="21">
        <v>120</v>
      </c>
      <c r="N25" s="21">
        <v>123</v>
      </c>
      <c r="O25" s="13">
        <f t="shared" si="0"/>
        <v>1.0249999999999999</v>
      </c>
      <c r="P25" s="2" t="s">
        <v>54</v>
      </c>
      <c r="Q25" s="11" t="s">
        <v>184</v>
      </c>
      <c r="R25" s="6" t="s">
        <v>210</v>
      </c>
      <c r="S25" s="9">
        <v>45672</v>
      </c>
      <c r="T25" s="10"/>
    </row>
    <row r="26" spans="1:20" ht="72" x14ac:dyDescent="0.25">
      <c r="A26" s="2">
        <v>2024</v>
      </c>
      <c r="B26" s="3">
        <v>45566</v>
      </c>
      <c r="C26" s="3">
        <v>45657</v>
      </c>
      <c r="D26" s="4" t="s">
        <v>56</v>
      </c>
      <c r="E26" s="6" t="s">
        <v>75</v>
      </c>
      <c r="F26" s="6" t="s">
        <v>105</v>
      </c>
      <c r="G26" s="11" t="s">
        <v>117</v>
      </c>
      <c r="H26" s="6" t="s">
        <v>135</v>
      </c>
      <c r="I26" s="6" t="s">
        <v>165</v>
      </c>
      <c r="J26" s="6" t="s">
        <v>215</v>
      </c>
      <c r="K26" s="11" t="s">
        <v>177</v>
      </c>
      <c r="L26" s="12">
        <v>350</v>
      </c>
      <c r="M26" s="21">
        <v>426</v>
      </c>
      <c r="N26" s="21">
        <v>430</v>
      </c>
      <c r="O26" s="13">
        <f t="shared" si="0"/>
        <v>1.0093896713615023</v>
      </c>
      <c r="P26" s="2" t="s">
        <v>54</v>
      </c>
      <c r="Q26" s="11" t="s">
        <v>197</v>
      </c>
      <c r="R26" s="6" t="s">
        <v>211</v>
      </c>
      <c r="S26" s="9">
        <v>45672</v>
      </c>
      <c r="T26" s="10"/>
    </row>
    <row r="27" spans="1:20" ht="84" x14ac:dyDescent="0.25">
      <c r="A27" s="2">
        <v>2024</v>
      </c>
      <c r="B27" s="3">
        <v>45566</v>
      </c>
      <c r="C27" s="3">
        <v>45657</v>
      </c>
      <c r="D27" s="4" t="s">
        <v>56</v>
      </c>
      <c r="E27" s="6" t="s">
        <v>76</v>
      </c>
      <c r="F27" s="6" t="s">
        <v>106</v>
      </c>
      <c r="G27" s="11" t="s">
        <v>117</v>
      </c>
      <c r="H27" s="6" t="s">
        <v>136</v>
      </c>
      <c r="I27" s="6" t="s">
        <v>166</v>
      </c>
      <c r="J27" s="6" t="s">
        <v>215</v>
      </c>
      <c r="K27" s="11" t="s">
        <v>178</v>
      </c>
      <c r="L27" s="12">
        <v>86</v>
      </c>
      <c r="M27" s="21">
        <v>19</v>
      </c>
      <c r="N27" s="21">
        <v>23</v>
      </c>
      <c r="O27" s="13">
        <f t="shared" si="0"/>
        <v>1.2105263157894737</v>
      </c>
      <c r="P27" s="2" t="s">
        <v>54</v>
      </c>
      <c r="Q27" s="11" t="s">
        <v>184</v>
      </c>
      <c r="R27" s="6" t="s">
        <v>211</v>
      </c>
      <c r="S27" s="9">
        <v>45672</v>
      </c>
      <c r="T27" s="10"/>
    </row>
    <row r="28" spans="1:20" ht="96" x14ac:dyDescent="0.25">
      <c r="A28" s="2">
        <v>2024</v>
      </c>
      <c r="B28" s="3">
        <v>45566</v>
      </c>
      <c r="C28" s="3">
        <v>45657</v>
      </c>
      <c r="D28" s="4" t="s">
        <v>56</v>
      </c>
      <c r="E28" s="6" t="s">
        <v>77</v>
      </c>
      <c r="F28" s="6" t="s">
        <v>107</v>
      </c>
      <c r="G28" s="11" t="s">
        <v>117</v>
      </c>
      <c r="H28" s="6" t="s">
        <v>137</v>
      </c>
      <c r="I28" s="6" t="s">
        <v>167</v>
      </c>
      <c r="J28" s="6" t="s">
        <v>215</v>
      </c>
      <c r="K28" s="11" t="s">
        <v>178</v>
      </c>
      <c r="L28" s="12">
        <v>133</v>
      </c>
      <c r="M28" s="21">
        <v>19</v>
      </c>
      <c r="N28" s="21">
        <v>3</v>
      </c>
      <c r="O28" s="13">
        <f t="shared" si="0"/>
        <v>0.15789473684210525</v>
      </c>
      <c r="P28" s="2" t="s">
        <v>54</v>
      </c>
      <c r="Q28" s="11" t="s">
        <v>198</v>
      </c>
      <c r="R28" s="6" t="s">
        <v>211</v>
      </c>
      <c r="S28" s="9">
        <v>45672</v>
      </c>
      <c r="T28" s="10"/>
    </row>
    <row r="29" spans="1:20" ht="60" x14ac:dyDescent="0.25">
      <c r="A29" s="2">
        <v>2024</v>
      </c>
      <c r="B29" s="3">
        <v>45566</v>
      </c>
      <c r="C29" s="3">
        <v>45657</v>
      </c>
      <c r="D29" s="4" t="s">
        <v>56</v>
      </c>
      <c r="E29" s="6" t="s">
        <v>78</v>
      </c>
      <c r="F29" s="6" t="s">
        <v>108</v>
      </c>
      <c r="G29" s="11" t="s">
        <v>117</v>
      </c>
      <c r="H29" s="6" t="s">
        <v>138</v>
      </c>
      <c r="I29" s="6" t="s">
        <v>168</v>
      </c>
      <c r="J29" s="6" t="s">
        <v>215</v>
      </c>
      <c r="K29" s="11" t="s">
        <v>178</v>
      </c>
      <c r="L29" s="12">
        <v>132</v>
      </c>
      <c r="M29" s="21">
        <v>15</v>
      </c>
      <c r="N29" s="21">
        <v>1085</v>
      </c>
      <c r="O29" s="13">
        <f t="shared" si="0"/>
        <v>72.333333333333329</v>
      </c>
      <c r="P29" s="2" t="s">
        <v>54</v>
      </c>
      <c r="Q29" s="11" t="s">
        <v>199</v>
      </c>
      <c r="R29" s="14" t="s">
        <v>212</v>
      </c>
      <c r="S29" s="9">
        <v>45672</v>
      </c>
      <c r="T29" s="10"/>
    </row>
    <row r="30" spans="1:20" ht="48" x14ac:dyDescent="0.25">
      <c r="A30" s="2">
        <v>2024</v>
      </c>
      <c r="B30" s="3">
        <v>45566</v>
      </c>
      <c r="C30" s="3">
        <v>45657</v>
      </c>
      <c r="D30" s="4" t="s">
        <v>56</v>
      </c>
      <c r="E30" s="2" t="s">
        <v>79</v>
      </c>
      <c r="F30" s="2" t="s">
        <v>109</v>
      </c>
      <c r="G30" s="11" t="s">
        <v>117</v>
      </c>
      <c r="H30" s="2" t="s">
        <v>139</v>
      </c>
      <c r="I30" s="15" t="s">
        <v>169</v>
      </c>
      <c r="J30" s="6" t="s">
        <v>215</v>
      </c>
      <c r="K30" s="11" t="s">
        <v>178</v>
      </c>
      <c r="L30" s="12">
        <v>130</v>
      </c>
      <c r="M30" s="21">
        <v>33</v>
      </c>
      <c r="N30" s="21">
        <v>216</v>
      </c>
      <c r="O30" s="13">
        <f t="shared" si="0"/>
        <v>6.5454545454545459</v>
      </c>
      <c r="P30" s="2" t="s">
        <v>54</v>
      </c>
      <c r="Q30" s="11" t="s">
        <v>184</v>
      </c>
      <c r="R30" s="14" t="s">
        <v>212</v>
      </c>
      <c r="S30" s="9">
        <v>45672</v>
      </c>
      <c r="T30" s="10"/>
    </row>
    <row r="31" spans="1:20" ht="60" x14ac:dyDescent="0.25">
      <c r="A31" s="2">
        <v>2024</v>
      </c>
      <c r="B31" s="3">
        <v>45566</v>
      </c>
      <c r="C31" s="3">
        <v>45657</v>
      </c>
      <c r="D31" s="4" t="s">
        <v>56</v>
      </c>
      <c r="E31" s="2" t="s">
        <v>80</v>
      </c>
      <c r="F31" s="2" t="s">
        <v>110</v>
      </c>
      <c r="G31" s="11" t="s">
        <v>117</v>
      </c>
      <c r="H31" s="2" t="s">
        <v>140</v>
      </c>
      <c r="I31" s="2" t="s">
        <v>170</v>
      </c>
      <c r="J31" s="6" t="s">
        <v>215</v>
      </c>
      <c r="K31" s="11" t="s">
        <v>179</v>
      </c>
      <c r="L31" s="12">
        <v>32</v>
      </c>
      <c r="M31" s="21">
        <v>15</v>
      </c>
      <c r="N31" s="21">
        <v>1</v>
      </c>
      <c r="O31" s="13">
        <f t="shared" si="0"/>
        <v>6.6666666666666666E-2</v>
      </c>
      <c r="P31" s="2" t="s">
        <v>54</v>
      </c>
      <c r="Q31" s="11" t="s">
        <v>200</v>
      </c>
      <c r="R31" s="2" t="s">
        <v>213</v>
      </c>
      <c r="S31" s="9">
        <v>45672</v>
      </c>
      <c r="T31" s="10"/>
    </row>
    <row r="32" spans="1:20" ht="60" x14ac:dyDescent="0.25">
      <c r="A32" s="2">
        <v>2024</v>
      </c>
      <c r="B32" s="3">
        <v>45566</v>
      </c>
      <c r="C32" s="3">
        <v>45657</v>
      </c>
      <c r="D32" s="4" t="s">
        <v>56</v>
      </c>
      <c r="E32" s="2" t="s">
        <v>81</v>
      </c>
      <c r="F32" s="2" t="s">
        <v>111</v>
      </c>
      <c r="G32" s="11" t="s">
        <v>117</v>
      </c>
      <c r="H32" s="2" t="s">
        <v>141</v>
      </c>
      <c r="I32" s="2" t="s">
        <v>171</v>
      </c>
      <c r="J32" s="6" t="s">
        <v>215</v>
      </c>
      <c r="K32" s="11" t="s">
        <v>178</v>
      </c>
      <c r="L32" s="12">
        <v>112</v>
      </c>
      <c r="M32" s="21">
        <v>25</v>
      </c>
      <c r="N32" s="21">
        <v>55</v>
      </c>
      <c r="O32" s="13">
        <f t="shared" si="0"/>
        <v>2.2000000000000002</v>
      </c>
      <c r="P32" s="2" t="s">
        <v>54</v>
      </c>
      <c r="Q32" s="11" t="s">
        <v>201</v>
      </c>
      <c r="R32" s="2" t="s">
        <v>213</v>
      </c>
      <c r="S32" s="9">
        <v>45672</v>
      </c>
      <c r="T32" s="10"/>
    </row>
    <row r="33" spans="1:20" ht="57" customHeight="1" x14ac:dyDescent="0.25">
      <c r="A33" s="2">
        <v>2024</v>
      </c>
      <c r="B33" s="3">
        <v>45566</v>
      </c>
      <c r="C33" s="3">
        <v>45657</v>
      </c>
      <c r="D33" s="4" t="s">
        <v>56</v>
      </c>
      <c r="E33" s="6" t="s">
        <v>82</v>
      </c>
      <c r="F33" s="6" t="s">
        <v>112</v>
      </c>
      <c r="G33" s="11" t="s">
        <v>117</v>
      </c>
      <c r="H33" s="6" t="s">
        <v>142</v>
      </c>
      <c r="I33" s="6" t="s">
        <v>172</v>
      </c>
      <c r="J33" s="6" t="s">
        <v>215</v>
      </c>
      <c r="K33" s="11" t="s">
        <v>178</v>
      </c>
      <c r="L33" s="12">
        <v>111</v>
      </c>
      <c r="M33" s="21">
        <v>22</v>
      </c>
      <c r="N33" s="21">
        <v>30</v>
      </c>
      <c r="O33" s="13">
        <f>IF(N33=0,0,IFERROR(N33/M33,""))</f>
        <v>1.3636363636363635</v>
      </c>
      <c r="P33" s="2" t="s">
        <v>54</v>
      </c>
      <c r="Q33" s="11" t="s">
        <v>202</v>
      </c>
      <c r="R33" s="6" t="s">
        <v>214</v>
      </c>
      <c r="S33" s="9">
        <v>45672</v>
      </c>
      <c r="T33" s="10"/>
    </row>
    <row r="34" spans="1:20" ht="42.75" customHeight="1" x14ac:dyDescent="0.25">
      <c r="A34" s="2">
        <v>2024</v>
      </c>
      <c r="B34" s="3">
        <v>45566</v>
      </c>
      <c r="C34" s="3">
        <v>45657</v>
      </c>
      <c r="D34" s="4" t="s">
        <v>56</v>
      </c>
      <c r="E34" s="6" t="s">
        <v>83</v>
      </c>
      <c r="F34" s="6" t="s">
        <v>113</v>
      </c>
      <c r="G34" s="11" t="s">
        <v>117</v>
      </c>
      <c r="H34" s="6" t="s">
        <v>143</v>
      </c>
      <c r="I34" s="6" t="s">
        <v>173</v>
      </c>
      <c r="J34" s="6" t="s">
        <v>215</v>
      </c>
      <c r="K34" s="11" t="s">
        <v>178</v>
      </c>
      <c r="L34" s="12">
        <v>111</v>
      </c>
      <c r="M34" s="21">
        <v>22</v>
      </c>
      <c r="N34" s="21">
        <v>30</v>
      </c>
      <c r="O34" s="13">
        <f t="shared" si="0"/>
        <v>1.3636363636363635</v>
      </c>
      <c r="P34" s="2" t="s">
        <v>54</v>
      </c>
      <c r="Q34" s="11" t="s">
        <v>203</v>
      </c>
      <c r="R34" s="6" t="s">
        <v>214</v>
      </c>
      <c r="S34" s="9">
        <v>45672</v>
      </c>
      <c r="T34" s="10"/>
    </row>
    <row r="35" spans="1:20" ht="71.25" customHeight="1" x14ac:dyDescent="0.25">
      <c r="A35" s="2">
        <v>2024</v>
      </c>
      <c r="B35" s="3">
        <v>45566</v>
      </c>
      <c r="C35" s="3">
        <v>45657</v>
      </c>
      <c r="D35" s="4" t="s">
        <v>56</v>
      </c>
      <c r="E35" s="2" t="s">
        <v>84</v>
      </c>
      <c r="F35" s="6" t="s">
        <v>114</v>
      </c>
      <c r="G35" s="11" t="s">
        <v>117</v>
      </c>
      <c r="H35" s="6" t="s">
        <v>144</v>
      </c>
      <c r="I35" s="6" t="s">
        <v>174</v>
      </c>
      <c r="J35" s="6" t="s">
        <v>215</v>
      </c>
      <c r="K35" s="11" t="s">
        <v>178</v>
      </c>
      <c r="L35" s="12">
        <v>400</v>
      </c>
      <c r="M35" s="21">
        <v>95</v>
      </c>
      <c r="N35" s="21">
        <v>281</v>
      </c>
      <c r="O35" s="13">
        <f t="shared" si="0"/>
        <v>2.9578947368421051</v>
      </c>
      <c r="P35" s="2" t="s">
        <v>54</v>
      </c>
      <c r="Q35" s="11" t="s">
        <v>204</v>
      </c>
      <c r="R35" s="6" t="s">
        <v>214</v>
      </c>
      <c r="S35" s="9">
        <v>45672</v>
      </c>
      <c r="T35" s="10"/>
    </row>
    <row r="36" spans="1:20" ht="48" x14ac:dyDescent="0.25">
      <c r="A36" s="2">
        <v>2024</v>
      </c>
      <c r="B36" s="3">
        <v>45566</v>
      </c>
      <c r="C36" s="3">
        <v>45657</v>
      </c>
      <c r="D36" s="4" t="s">
        <v>56</v>
      </c>
      <c r="E36" s="2" t="s">
        <v>85</v>
      </c>
      <c r="F36" s="6" t="s">
        <v>115</v>
      </c>
      <c r="G36" s="11" t="s">
        <v>117</v>
      </c>
      <c r="H36" s="6" t="s">
        <v>145</v>
      </c>
      <c r="I36" s="6" t="s">
        <v>175</v>
      </c>
      <c r="J36" s="6" t="s">
        <v>215</v>
      </c>
      <c r="K36" s="11" t="s">
        <v>178</v>
      </c>
      <c r="L36" s="12">
        <v>312</v>
      </c>
      <c r="M36" s="21">
        <v>0</v>
      </c>
      <c r="N36" s="21">
        <v>0</v>
      </c>
      <c r="O36" s="13">
        <f t="shared" si="0"/>
        <v>0</v>
      </c>
      <c r="P36" s="2" t="s">
        <v>54</v>
      </c>
      <c r="Q36" s="11" t="s">
        <v>205</v>
      </c>
      <c r="R36" s="6" t="s">
        <v>214</v>
      </c>
      <c r="S36" s="9">
        <v>45672</v>
      </c>
      <c r="T36" s="10"/>
    </row>
    <row r="37" spans="1:20" ht="83.25" customHeight="1" x14ac:dyDescent="0.25">
      <c r="A37" s="2">
        <v>2024</v>
      </c>
      <c r="B37" s="3">
        <v>45566</v>
      </c>
      <c r="C37" s="3">
        <v>45657</v>
      </c>
      <c r="D37" s="4" t="s">
        <v>56</v>
      </c>
      <c r="E37" s="2" t="s">
        <v>86</v>
      </c>
      <c r="F37" s="6" t="s">
        <v>116</v>
      </c>
      <c r="G37" s="11" t="s">
        <v>117</v>
      </c>
      <c r="H37" s="6" t="s">
        <v>146</v>
      </c>
      <c r="I37" s="6" t="s">
        <v>176</v>
      </c>
      <c r="J37" s="6" t="s">
        <v>215</v>
      </c>
      <c r="K37" s="11" t="s">
        <v>178</v>
      </c>
      <c r="L37" s="12">
        <v>111</v>
      </c>
      <c r="M37" s="21">
        <v>22</v>
      </c>
      <c r="N37" s="21">
        <v>30</v>
      </c>
      <c r="O37" s="13">
        <f t="shared" si="0"/>
        <v>1.3636363636363635</v>
      </c>
      <c r="P37" s="2" t="s">
        <v>54</v>
      </c>
      <c r="Q37" s="11" t="s">
        <v>206</v>
      </c>
      <c r="R37" s="6" t="s">
        <v>214</v>
      </c>
      <c r="S37" s="9">
        <v>45672</v>
      </c>
      <c r="T37" s="10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disablePrompts="1" count="1">
    <dataValidation type="list" allowBlank="1" showErrorMessage="1" sqref="P8:P37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Peña Mejia</cp:lastModifiedBy>
  <dcterms:created xsi:type="dcterms:W3CDTF">2024-04-24T19:05:53Z</dcterms:created>
  <dcterms:modified xsi:type="dcterms:W3CDTF">2025-01-27T22:22:44Z</dcterms:modified>
</cp:coreProperties>
</file>